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3. Załącznik 3a, 3b, 3c do SWZ - Formularze Wyceny\"/>
    </mc:Choice>
  </mc:AlternateContent>
  <xr:revisionPtr revIDLastSave="0" documentId="13_ncr:201_{42EC2EC9-6DAD-4AC0-BC54-F8BBE55ECB2A}" xr6:coauthVersionLast="47" xr6:coauthVersionMax="47" xr10:uidLastSave="{00000000-0000-0000-0000-000000000000}"/>
  <bookViews>
    <workbookView xWindow="-110" yWindow="-110" windowWidth="19420" windowHeight="11500" xr2:uid="{909585FB-B134-45CF-B819-9DB054FB4E77}"/>
  </bookViews>
  <sheets>
    <sheet name="Zadanie 2" sheetId="1" r:id="rId1"/>
  </sheets>
  <definedNames>
    <definedName name="_xlnm.Print_Area" localSheetId="0">'Zadanie 2'!$A$1:$E$39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D23" i="1"/>
  <c r="E23" i="1" s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D22" i="1" l="1"/>
  <c r="E22" i="1" s="1"/>
  <c r="E31" i="1"/>
</calcChain>
</file>

<file path=xl/sharedStrings.xml><?xml version="1.0" encoding="utf-8"?>
<sst xmlns="http://schemas.openxmlformats.org/spreadsheetml/2006/main" count="60" uniqueCount="40">
  <si>
    <t>Formularz wyceny</t>
  </si>
  <si>
    <t>Zadanie 2</t>
  </si>
  <si>
    <t xml:space="preserve">Przedmiot zamówienia </t>
  </si>
  <si>
    <t>J.m.</t>
  </si>
  <si>
    <t>Zryczałtowana cena netto
(zł) za jednostkę miary</t>
  </si>
  <si>
    <t>Ilości przewidzane
dla okresu
obowiązywania Umowy</t>
  </si>
  <si>
    <t>Wartość całkowita netto za okres obowiązywania Umowy (zł)</t>
  </si>
  <si>
    <t>Świadczenie usług w zakresie utrzymania czystości - pomieszczenia biurowe Premium</t>
  </si>
  <si>
    <t>1 m2
miesięcznie</t>
  </si>
  <si>
    <t>Świadczenie usług w zakresie utrzymania czystości - pomieszczenia biurowe Standard</t>
  </si>
  <si>
    <t>Świadczenie usług w zakresie utrzymania czystości - pomieszczenia komunikacyjne (korytarze, klatki schodowe, windy, szatnie, punkty ksero)</t>
  </si>
  <si>
    <t>Świadczenie usług w zakresie utrzymania czystości - sale konferencyjne w obiektach biurowych</t>
  </si>
  <si>
    <t>Świadczenie usług w zakresie utrzymania czystości - pomieszczenia sanitarne w obiektach biurowych</t>
  </si>
  <si>
    <t>Świadczenie usług w zakresie utrzymania czystości - pomieszczenia socjalne, aneksy kuchenne, kuchnie</t>
  </si>
  <si>
    <t>Świadczenie usług w zakresie utrzymania czystości - pomieszczenia magazynowe, techniczne, archiwa, hale garażowe, piwnice itp.</t>
  </si>
  <si>
    <t>Świadczenie usług w zakresie utrzymania czystości terenu zewnętrznego - trawniki małopowierzchniowe - okres letni</t>
  </si>
  <si>
    <t>Świadczenie usług w zakresie utrzymania czystości terenu zewnętrznego - trawniki małopowierzchniowe - okres zimowy</t>
  </si>
  <si>
    <t>Świadczenie usług w zakresie utrzymania czystości terenu zewnętrznego - place manewrowe, parkingi, chodniki oraz pozostałe tereny utwardzone - okres letni</t>
  </si>
  <si>
    <t>Świadczenie usług w zakresie utrzymania czystości terenu zewnętrznego - place manewrowe, parkingi, chodniki oraz pozostałe tereny utwardzone - okres zimowy</t>
  </si>
  <si>
    <t>Świadczenie usług serwisu dziennego</t>
  </si>
  <si>
    <t>godzina</t>
  </si>
  <si>
    <t>Pranie wykładzin tekstylnych</t>
  </si>
  <si>
    <t>m2</t>
  </si>
  <si>
    <t>Pranie kanap w POK</t>
  </si>
  <si>
    <t>szt.</t>
  </si>
  <si>
    <t>Sprzątanie po remontach</t>
  </si>
  <si>
    <t>Czyszczenie po awariach (zalanie, cofka, pęknięte rury)</t>
  </si>
  <si>
    <t>Mycie kratek wentylacyjnych i anemostatów</t>
  </si>
  <si>
    <t>Świadczenie usługi w zakresie mycia okien wraz z ramami wewnątrz oraz zewnątrz w przypadku gdy okna się otwierają i są dostępne (cena mycia jednostronnego)</t>
  </si>
  <si>
    <t>Świadczenie usługi w zakresie mycia witryn w POK (cena mycia jednostronnego)</t>
  </si>
  <si>
    <t>Świadczenie usługi w zakresie mycia elewacji i przeszkleń (cena mycia jednostronnego)</t>
  </si>
  <si>
    <t>Świadczenie usług w zakresie odśnieżania dachu</t>
  </si>
  <si>
    <t>Świadczenie usług w zakresie usuwania oblodzenia (sople)</t>
  </si>
  <si>
    <t>metr bieżący</t>
  </si>
  <si>
    <t xml:space="preserve">Świadczenie usług w zakresie wywozu śniegu </t>
  </si>
  <si>
    <t>m3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</si>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</sst>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0" fillId="0" borderId="0" xfId="0" applyNumberFormat="1"/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7A70E-E0FC-454F-A4D7-571D5D1B5AD7}">
  <dimension ref="A1:F35"/>
  <sheetViews>
    <sheetView tabSelected="1" topLeftCell="A23" zoomScaleNormal="100" workbookViewId="0">
      <selection activeCell="A39" sqref="A39"/>
    </sheetView>
  </sheetViews>
  <sheetFormatPr defaultRowHeight="14.5" x14ac:dyDescent="0.35"/>
  <cols>
    <col min="1" max="1" width="68.1796875" customWidth="1"/>
    <col min="2" max="2" width="12.453125" customWidth="1"/>
    <col min="3" max="5" width="15.54296875" customWidth="1"/>
  </cols>
  <sheetData>
    <row r="1" spans="1:5" x14ac:dyDescent="0.35">
      <c r="A1" s="1" t="s">
        <v>0</v>
      </c>
    </row>
    <row r="2" spans="1:5" x14ac:dyDescent="0.35">
      <c r="A2" s="1" t="s">
        <v>1</v>
      </c>
    </row>
    <row r="3" spans="1:5" x14ac:dyDescent="0.35">
      <c r="A3" s="1"/>
    </row>
    <row r="4" spans="1:5" ht="72.5" x14ac:dyDescent="0.35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</row>
    <row r="5" spans="1:5" ht="29" x14ac:dyDescent="0.35">
      <c r="A5" s="4" t="s">
        <v>7</v>
      </c>
      <c r="B5" s="4" t="s">
        <v>8</v>
      </c>
      <c r="C5" s="5"/>
      <c r="D5" s="5">
        <v>35496.11</v>
      </c>
      <c r="E5" s="5">
        <f>C5*D5</f>
        <v>0</v>
      </c>
    </row>
    <row r="6" spans="1:5" ht="29" x14ac:dyDescent="0.35">
      <c r="A6" s="4" t="s">
        <v>9</v>
      </c>
      <c r="B6" s="4" t="s">
        <v>8</v>
      </c>
      <c r="C6" s="5"/>
      <c r="D6" s="5">
        <v>110388.03999999998</v>
      </c>
      <c r="E6" s="5">
        <f t="shared" ref="E6:E30" si="0">C6*D6</f>
        <v>0</v>
      </c>
    </row>
    <row r="7" spans="1:5" ht="29" x14ac:dyDescent="0.35">
      <c r="A7" s="4" t="s">
        <v>10</v>
      </c>
      <c r="B7" s="4" t="s">
        <v>8</v>
      </c>
      <c r="C7" s="5"/>
      <c r="D7" s="5">
        <v>60964.099999999991</v>
      </c>
      <c r="E7" s="5">
        <f t="shared" si="0"/>
        <v>0</v>
      </c>
    </row>
    <row r="8" spans="1:5" ht="29" x14ac:dyDescent="0.35">
      <c r="A8" s="4" t="s">
        <v>11</v>
      </c>
      <c r="B8" s="4" t="s">
        <v>8</v>
      </c>
      <c r="C8" s="5"/>
      <c r="D8" s="5">
        <v>4562.2800000000007</v>
      </c>
      <c r="E8" s="5">
        <f t="shared" si="0"/>
        <v>0</v>
      </c>
    </row>
    <row r="9" spans="1:5" ht="29" x14ac:dyDescent="0.35">
      <c r="A9" s="4" t="s">
        <v>12</v>
      </c>
      <c r="B9" s="4" t="s">
        <v>8</v>
      </c>
      <c r="C9" s="5"/>
      <c r="D9" s="5">
        <v>9166.9600000000009</v>
      </c>
      <c r="E9" s="5">
        <f t="shared" si="0"/>
        <v>0</v>
      </c>
    </row>
    <row r="10" spans="1:5" ht="29" x14ac:dyDescent="0.35">
      <c r="A10" s="4" t="s">
        <v>13</v>
      </c>
      <c r="B10" s="4" t="s">
        <v>8</v>
      </c>
      <c r="C10" s="5"/>
      <c r="D10" s="5">
        <v>6727.82</v>
      </c>
      <c r="E10" s="5">
        <f t="shared" si="0"/>
        <v>0</v>
      </c>
    </row>
    <row r="11" spans="1:5" ht="29" x14ac:dyDescent="0.35">
      <c r="A11" s="4" t="s">
        <v>14</v>
      </c>
      <c r="B11" s="4" t="s">
        <v>8</v>
      </c>
      <c r="C11" s="5"/>
      <c r="D11" s="5">
        <v>64704.609999999993</v>
      </c>
      <c r="E11" s="5">
        <f t="shared" si="0"/>
        <v>0</v>
      </c>
    </row>
    <row r="12" spans="1:5" ht="29" x14ac:dyDescent="0.35">
      <c r="A12" s="4" t="s">
        <v>15</v>
      </c>
      <c r="B12" s="4" t="s">
        <v>8</v>
      </c>
      <c r="C12" s="5"/>
      <c r="D12" s="5">
        <v>95387.5</v>
      </c>
      <c r="E12" s="5">
        <f t="shared" si="0"/>
        <v>0</v>
      </c>
    </row>
    <row r="13" spans="1:5" ht="29" x14ac:dyDescent="0.35">
      <c r="A13" s="4" t="s">
        <v>16</v>
      </c>
      <c r="B13" s="4" t="s">
        <v>8</v>
      </c>
      <c r="C13" s="5"/>
      <c r="D13" s="5">
        <v>73375</v>
      </c>
      <c r="E13" s="5">
        <f t="shared" si="0"/>
        <v>0</v>
      </c>
    </row>
    <row r="14" spans="1:5" ht="29" x14ac:dyDescent="0.35">
      <c r="A14" s="4" t="s">
        <v>17</v>
      </c>
      <c r="B14" s="4" t="s">
        <v>8</v>
      </c>
      <c r="C14" s="5"/>
      <c r="D14" s="5">
        <v>215465.51</v>
      </c>
      <c r="E14" s="5">
        <f t="shared" si="0"/>
        <v>0</v>
      </c>
    </row>
    <row r="15" spans="1:5" ht="35.25" customHeight="1" x14ac:dyDescent="0.35">
      <c r="A15" s="4" t="s">
        <v>18</v>
      </c>
      <c r="B15" s="4" t="s">
        <v>8</v>
      </c>
      <c r="C15" s="5"/>
      <c r="D15" s="5">
        <v>165742.70000000001</v>
      </c>
      <c r="E15" s="5">
        <f t="shared" si="0"/>
        <v>0</v>
      </c>
    </row>
    <row r="16" spans="1:5" x14ac:dyDescent="0.35">
      <c r="A16" s="4" t="s">
        <v>19</v>
      </c>
      <c r="B16" s="6" t="s">
        <v>20</v>
      </c>
      <c r="C16" s="5"/>
      <c r="D16" s="5">
        <v>6762</v>
      </c>
      <c r="E16" s="5">
        <f t="shared" si="0"/>
        <v>0</v>
      </c>
    </row>
    <row r="17" spans="1:5" x14ac:dyDescent="0.35">
      <c r="A17" s="4" t="s">
        <v>21</v>
      </c>
      <c r="B17" s="6" t="s">
        <v>22</v>
      </c>
      <c r="C17" s="5"/>
      <c r="D17" s="5">
        <v>150</v>
      </c>
      <c r="E17" s="5">
        <f t="shared" si="0"/>
        <v>0</v>
      </c>
    </row>
    <row r="18" spans="1:5" x14ac:dyDescent="0.35">
      <c r="A18" s="4" t="s">
        <v>23</v>
      </c>
      <c r="B18" s="6" t="s">
        <v>24</v>
      </c>
      <c r="C18" s="5"/>
      <c r="D18" s="5">
        <v>30</v>
      </c>
      <c r="E18" s="5">
        <f t="shared" si="0"/>
        <v>0</v>
      </c>
    </row>
    <row r="19" spans="1:5" x14ac:dyDescent="0.35">
      <c r="A19" s="4" t="s">
        <v>25</v>
      </c>
      <c r="B19" s="6" t="s">
        <v>22</v>
      </c>
      <c r="C19" s="5"/>
      <c r="D19" s="5">
        <v>300</v>
      </c>
      <c r="E19" s="5">
        <f t="shared" si="0"/>
        <v>0</v>
      </c>
    </row>
    <row r="20" spans="1:5" x14ac:dyDescent="0.35">
      <c r="A20" s="4" t="s">
        <v>26</v>
      </c>
      <c r="B20" s="6" t="s">
        <v>22</v>
      </c>
      <c r="C20" s="5"/>
      <c r="D20" s="5">
        <v>50</v>
      </c>
      <c r="E20" s="5">
        <f t="shared" si="0"/>
        <v>0</v>
      </c>
    </row>
    <row r="21" spans="1:5" x14ac:dyDescent="0.35">
      <c r="A21" s="4" t="s">
        <v>27</v>
      </c>
      <c r="B21" s="6" t="s">
        <v>24</v>
      </c>
      <c r="C21" s="5"/>
      <c r="D21" s="5">
        <v>19</v>
      </c>
      <c r="E21" s="5">
        <f t="shared" si="0"/>
        <v>0</v>
      </c>
    </row>
    <row r="22" spans="1:5" ht="37.5" customHeight="1" x14ac:dyDescent="0.35">
      <c r="A22" s="4" t="s">
        <v>28</v>
      </c>
      <c r="B22" s="6" t="s">
        <v>22</v>
      </c>
      <c r="C22" s="5"/>
      <c r="D22" s="5">
        <f>5490.66-D23</f>
        <v>4701.8599999999997</v>
      </c>
      <c r="E22" s="5">
        <f t="shared" si="0"/>
        <v>0</v>
      </c>
    </row>
    <row r="23" spans="1:5" x14ac:dyDescent="0.35">
      <c r="A23" s="4" t="s">
        <v>29</v>
      </c>
      <c r="B23" s="6" t="s">
        <v>22</v>
      </c>
      <c r="C23" s="5"/>
      <c r="D23" s="5">
        <f>(19+91.44+173.44+110.52)*2</f>
        <v>788.8</v>
      </c>
      <c r="E23" s="5">
        <f t="shared" si="0"/>
        <v>0</v>
      </c>
    </row>
    <row r="24" spans="1:5" ht="29" x14ac:dyDescent="0.35">
      <c r="A24" s="4" t="s">
        <v>30</v>
      </c>
      <c r="B24" s="6" t="s">
        <v>22</v>
      </c>
      <c r="C24" s="5"/>
      <c r="D24" s="5">
        <v>5427.92</v>
      </c>
      <c r="E24" s="5">
        <f t="shared" si="0"/>
        <v>0</v>
      </c>
    </row>
    <row r="25" spans="1:5" x14ac:dyDescent="0.35">
      <c r="A25" s="4" t="s">
        <v>31</v>
      </c>
      <c r="B25" s="6" t="s">
        <v>22</v>
      </c>
      <c r="C25" s="5"/>
      <c r="D25" s="5">
        <v>200</v>
      </c>
      <c r="E25" s="5">
        <f t="shared" si="0"/>
        <v>0</v>
      </c>
    </row>
    <row r="26" spans="1:5" x14ac:dyDescent="0.35">
      <c r="A26" s="4" t="s">
        <v>32</v>
      </c>
      <c r="B26" s="6" t="s">
        <v>33</v>
      </c>
      <c r="C26" s="5"/>
      <c r="D26" s="5">
        <v>50</v>
      </c>
      <c r="E26" s="5">
        <f t="shared" si="0"/>
        <v>0</v>
      </c>
    </row>
    <row r="27" spans="1:5" x14ac:dyDescent="0.35">
      <c r="A27" s="4" t="s">
        <v>34</v>
      </c>
      <c r="B27" s="6" t="s">
        <v>35</v>
      </c>
      <c r="C27" s="5"/>
      <c r="D27" s="5">
        <v>8</v>
      </c>
      <c r="E27" s="5">
        <f t="shared" si="0"/>
        <v>0</v>
      </c>
    </row>
    <row r="28" spans="1:5" ht="29" x14ac:dyDescent="0.35">
      <c r="A28" s="4" t="s">
        <v>36</v>
      </c>
      <c r="B28" s="6" t="s">
        <v>22</v>
      </c>
      <c r="C28" s="5"/>
      <c r="D28" s="5">
        <v>1000</v>
      </c>
      <c r="E28" s="5">
        <f t="shared" si="0"/>
        <v>0</v>
      </c>
    </row>
    <row r="29" spans="1:5" ht="29" x14ac:dyDescent="0.35">
      <c r="A29" s="4" t="s">
        <v>37</v>
      </c>
      <c r="B29" s="6" t="s">
        <v>22</v>
      </c>
      <c r="C29" s="5"/>
      <c r="D29" s="5">
        <v>490</v>
      </c>
      <c r="E29" s="5">
        <f t="shared" si="0"/>
        <v>0</v>
      </c>
    </row>
    <row r="30" spans="1:5" ht="29" x14ac:dyDescent="0.35">
      <c r="A30" s="4" t="s">
        <v>38</v>
      </c>
      <c r="B30" s="6" t="s">
        <v>22</v>
      </c>
      <c r="C30" s="5"/>
      <c r="D30" s="5">
        <v>200</v>
      </c>
      <c r="E30" s="5">
        <f t="shared" si="0"/>
        <v>0</v>
      </c>
    </row>
    <row r="31" spans="1:5" ht="26.25" customHeight="1" x14ac:dyDescent="0.35">
      <c r="D31" s="7" t="s">
        <v>39</v>
      </c>
      <c r="E31" s="8">
        <f>SUM(E5:E30)</f>
        <v>0</v>
      </c>
    </row>
    <row r="33" spans="1:6" x14ac:dyDescent="0.35">
      <c r="E33" s="9"/>
      <c r="F33" s="9"/>
    </row>
    <row r="34" spans="1:6" x14ac:dyDescent="0.35">
      <c r="A34" s="10"/>
    </row>
    <row r="35" spans="1:6" x14ac:dyDescent="0.35">
      <c r="A35" s="10"/>
    </row>
  </sheetData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3616693-3ae9-4777-9467-3048428c528d" xsi:nil="true"/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Link xmlns="b3616693-3ae9-4777-9467-3048428c528d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F7BBEB-DBD8-482A-ACD4-C38599FA6171}">
  <ds:schemaRefs>
    <ds:schemaRef ds:uri="fd1e8c6f-c442-4fa5-90bd-37031bf26a13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b3616693-3ae9-4777-9467-3048428c528d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B79599D-2415-415C-B62A-E1918FBE4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F6E610-D75F-4878-8D78-C95480FAE9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2</vt:lpstr>
      <vt:lpstr>'Zadanie 2'!Obszar_wydruku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Gierus Agnieszka (TOK)</dc:creator>
  <cp:keywords/>
  <dc:description/>
  <cp:lastModifiedBy>Woźny Magdalena (TOK)</cp:lastModifiedBy>
  <cp:revision/>
  <dcterms:created xsi:type="dcterms:W3CDTF">2026-03-26T08:38:31Z</dcterms:created>
  <dcterms:modified xsi:type="dcterms:W3CDTF">2026-04-23T09:20:26Z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